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37335\OneDrive - Lietuvos geležinkeliai\Desktop\Darbalaukis\Pirkimai\33387_Keleivių vežimo autobusu paslaugos (LINK) SD\"/>
    </mc:Choice>
  </mc:AlternateContent>
  <xr:revisionPtr revIDLastSave="0" documentId="13_ncr:1_{90EC9231-9E39-4C27-8B37-FFB027304555}" xr6:coauthVersionLast="47" xr6:coauthVersionMax="47" xr10:uidLastSave="{00000000-0000-0000-0000-000000000000}"/>
  <bookViews>
    <workbookView xWindow="-120" yWindow="-120" windowWidth="29040" windowHeight="15720" xr2:uid="{F9E7994A-7ED6-4B70-A545-7196E8B7782E}"/>
  </bookViews>
  <sheets>
    <sheet name="1 p.o.d." sheetId="6" r:id="rId1"/>
    <sheet name="2 p.o.d." sheetId="8" r:id="rId2"/>
    <sheet name="3 p.o.d." sheetId="9" r:id="rId3"/>
    <sheet name="4 p.o.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8" l="1"/>
  <c r="G6" i="8"/>
  <c r="G7" i="8"/>
  <c r="G8" i="8"/>
  <c r="G6" i="6"/>
  <c r="G7" i="6"/>
  <c r="G8" i="6"/>
  <c r="G9" i="6"/>
  <c r="G5" i="6"/>
  <c r="G9" i="7"/>
  <c r="G8" i="7"/>
  <c r="G7" i="7"/>
  <c r="G6" i="7"/>
  <c r="G5" i="7"/>
  <c r="G9" i="9"/>
  <c r="G8" i="9"/>
  <c r="G7" i="9"/>
  <c r="G6" i="9"/>
  <c r="G5" i="9"/>
  <c r="G5" i="8"/>
  <c r="G10" i="6" l="1"/>
  <c r="G10" i="7"/>
  <c r="G10" i="9"/>
  <c r="G10" i="8"/>
</calcChain>
</file>

<file path=xl/sharedStrings.xml><?xml version="1.0" encoding="utf-8"?>
<sst xmlns="http://schemas.openxmlformats.org/spreadsheetml/2006/main" count="136" uniqueCount="35">
  <si>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</si>
  <si>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</si>
  <si>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</si>
  <si>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</si>
  <si>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</si>
  <si>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</si>
  <si>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</si>
  <si>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</si>
  <si>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</si>
  <si>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</si>
  <si>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Keleivių vežimo paslaugos autobusu Klaipėdos – Telšių apskrityje
</t>
  </si>
  <si>
    <t>1.</t>
  </si>
  <si>
    <t>Keleivių vežimo paslaugos autobusu (49+1 sėdimų vietų) km</t>
  </si>
  <si>
    <t>Km</t>
  </si>
  <si>
    <t>2.</t>
  </si>
  <si>
    <t>Keleivių vežimo paslaugos mikroautobusu (19+1 sėdimų vietų) km</t>
  </si>
  <si>
    <t>3.</t>
  </si>
  <si>
    <t>Keleivių vežimo paslaugos mikroautobusu (7+1 sėdimų vietų) km</t>
  </si>
  <si>
    <t>4.</t>
  </si>
  <si>
    <t>Keleivių vežimo paslaugos lengvuoju automobiliu (4+1 sėdimų vietų)</t>
  </si>
  <si>
    <t>5.</t>
  </si>
  <si>
    <t>6.</t>
  </si>
  <si>
    <t>Autobuso atšaukimo mokestis</t>
  </si>
  <si>
    <t>Vnt.</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</si>
  <si>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</si>
  <si>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</si>
  <si>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</si>
  <si>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</si>
  <si>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</si>
  <si>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</si>
  <si>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</si>
  <si>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 xml:space="preserve">2 pirkimo objekto dalis (toliau - p.o.d.) Keleivių vežimo paslaugos autobusu Šiaulių – Panevėžio apskrityje
</t>
  </si>
  <si>
    <t xml:space="preserve">3 pirkimo objekto dalis (toliau - p.o.d.) Keleivių vežimo paslaugos autobusu Vilniaus – Utenos – Alytaus apskrityje
</t>
  </si>
  <si>
    <t xml:space="preserve">4 pirkimo objekto dalis (toliau - p.o.d.) Kauno - Marijampolės apskrityje
</t>
  </si>
  <si>
    <t>Keleivių vežimo paslaugos lengvuoju automobiliu (4+1 sėdimų vietų)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</si>
</sst>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Arial"/>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2" fontId="2" fillId="3"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4" fontId="5" fillId="0" borderId="1" xfId="0" applyNumberFormat="1" applyFont="1" applyBorder="1" applyAlignment="1">
      <alignment horizontal="center"/>
    </xf>
    <xf numFmtId="2" fontId="5" fillId="0" borderId="1" xfId="0" applyNumberFormat="1" applyFont="1" applyBorder="1" applyAlignment="1">
      <alignment horizont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5" fillId="0" borderId="4" xfId="0" applyFont="1"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0" fillId="0" borderId="4" xfId="0" applyBorder="1"/>
  </cellXfs>
  <cellStyles count="2">
    <cellStyle name="Įprastas 2" xfId="1" xr:uid="{F61F4D1E-BF3F-4711-A5FC-97A77AFA8DE2}"/>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AD9E1-BAC2-4ADF-A57A-968D2AEEFAD2}">
  <dimension ref="A1:H16"/>
  <sheetViews>
    <sheetView tabSelected="1" workbookViewId="0">
      <selection activeCell="G23" sqref="G22:G23"/>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32.450000000000003" customHeight="1" x14ac:dyDescent="0.25">
      <c r="A4" s="28" t="s">
        <v>10</v>
      </c>
      <c r="B4" s="29"/>
      <c r="C4" s="29"/>
      <c r="D4" s="29"/>
      <c r="E4" s="29"/>
      <c r="F4" s="29"/>
      <c r="G4" s="29"/>
      <c r="H4" s="30"/>
    </row>
    <row r="5" spans="1:8" ht="25.5" x14ac:dyDescent="0.25">
      <c r="A5" s="7" t="s">
        <v>11</v>
      </c>
      <c r="B5" s="19"/>
      <c r="C5" s="20" t="s">
        <v>12</v>
      </c>
      <c r="D5" s="12">
        <v>15000</v>
      </c>
      <c r="E5" s="21" t="s">
        <v>13</v>
      </c>
      <c r="F5" s="23">
        <v>0</v>
      </c>
      <c r="G5" s="24">
        <f>D5*F5</f>
        <v>0</v>
      </c>
      <c r="H5" s="14"/>
    </row>
    <row r="6" spans="1:8" ht="25.5" x14ac:dyDescent="0.25">
      <c r="A6" s="7" t="s">
        <v>14</v>
      </c>
      <c r="B6" s="19"/>
      <c r="C6" s="20" t="s">
        <v>15</v>
      </c>
      <c r="D6" s="12">
        <v>1000</v>
      </c>
      <c r="E6" s="21" t="s">
        <v>13</v>
      </c>
      <c r="F6" s="23">
        <v>0</v>
      </c>
      <c r="G6" s="24">
        <f t="shared" ref="G6:G9" si="0">D6*F6</f>
        <v>0</v>
      </c>
      <c r="H6" s="14"/>
    </row>
    <row r="7" spans="1:8" ht="25.5" x14ac:dyDescent="0.25">
      <c r="A7" s="7" t="s">
        <v>16</v>
      </c>
      <c r="B7" s="19"/>
      <c r="C7" s="20" t="s">
        <v>17</v>
      </c>
      <c r="D7" s="12">
        <v>1000</v>
      </c>
      <c r="E7" s="21" t="s">
        <v>13</v>
      </c>
      <c r="F7" s="23">
        <v>0</v>
      </c>
      <c r="G7" s="24">
        <f t="shared" si="0"/>
        <v>0</v>
      </c>
      <c r="H7" s="14"/>
    </row>
    <row r="8" spans="1:8" ht="25.5" x14ac:dyDescent="0.25">
      <c r="A8" s="7" t="s">
        <v>18</v>
      </c>
      <c r="B8" s="19"/>
      <c r="C8" s="20" t="s">
        <v>34</v>
      </c>
      <c r="D8" s="12">
        <v>500</v>
      </c>
      <c r="E8" s="21" t="s">
        <v>13</v>
      </c>
      <c r="F8" s="23">
        <v>0</v>
      </c>
      <c r="G8" s="24">
        <f t="shared" si="0"/>
        <v>0</v>
      </c>
      <c r="H8" s="14"/>
    </row>
    <row r="9" spans="1:8" x14ac:dyDescent="0.25">
      <c r="A9" s="7" t="s">
        <v>21</v>
      </c>
      <c r="B9" s="19"/>
      <c r="C9" s="20" t="s">
        <v>22</v>
      </c>
      <c r="D9" s="12">
        <v>10</v>
      </c>
      <c r="E9" s="22" t="s">
        <v>23</v>
      </c>
      <c r="F9" s="23">
        <v>0</v>
      </c>
      <c r="G9" s="24">
        <f t="shared" si="0"/>
        <v>0</v>
      </c>
      <c r="H9" s="14"/>
    </row>
    <row r="10" spans="1:8" x14ac:dyDescent="0.25">
      <c r="A10" s="8"/>
      <c r="B10" s="8"/>
      <c r="C10" s="6"/>
      <c r="D10" s="31" t="s">
        <v>24</v>
      </c>
      <c r="E10" s="32"/>
      <c r="F10" s="33"/>
      <c r="G10" s="25">
        <f>SUM(G5:G9)</f>
        <v>0</v>
      </c>
      <c r="H10" s="1"/>
    </row>
    <row r="11" spans="1:8" ht="15" customHeight="1" x14ac:dyDescent="0.25">
      <c r="A11" s="8"/>
      <c r="B11" s="8"/>
      <c r="C11" s="6"/>
      <c r="D11" s="34" t="s">
        <v>25</v>
      </c>
      <c r="E11" s="35"/>
      <c r="F11" s="36"/>
      <c r="G11" s="13"/>
      <c r="H11" s="1"/>
    </row>
    <row r="12" spans="1:8" ht="15" customHeight="1" x14ac:dyDescent="0.25">
      <c r="A12" s="9"/>
      <c r="B12" s="9"/>
      <c r="C12" s="9"/>
      <c r="D12" s="31" t="s">
        <v>26</v>
      </c>
      <c r="E12" s="32"/>
      <c r="F12" s="37"/>
      <c r="G12" s="11"/>
      <c r="H12" s="1"/>
    </row>
    <row r="13" spans="1:8" ht="30" customHeight="1" x14ac:dyDescent="0.25">
      <c r="A13" s="27" t="s">
        <v>27</v>
      </c>
      <c r="B13" s="27"/>
      <c r="C13" s="27"/>
      <c r="D13" s="27"/>
      <c r="E13" s="27"/>
      <c r="F13" s="27"/>
      <c r="G13" s="27"/>
      <c r="H13" s="27"/>
    </row>
    <row r="14" spans="1:8" ht="14.45" customHeight="1" x14ac:dyDescent="0.25">
      <c r="A14" s="27" t="s">
        <v>28</v>
      </c>
      <c r="B14" s="27"/>
      <c r="C14" s="27"/>
      <c r="D14" s="27"/>
      <c r="E14" s="27"/>
      <c r="F14" s="27"/>
      <c r="G14" s="27"/>
      <c r="H14" s="27"/>
    </row>
    <row r="15" spans="1:8" x14ac:dyDescent="0.25">
      <c r="A15" s="27" t="s">
        <v>29</v>
      </c>
      <c r="B15" s="27"/>
      <c r="C15" s="27"/>
      <c r="D15" s="27"/>
      <c r="E15" s="27"/>
      <c r="F15" s="27"/>
      <c r="G15" s="27"/>
      <c r="H15" s="27"/>
    </row>
    <row r="16" spans="1:8" ht="27.6" customHeight="1" x14ac:dyDescent="0.25">
      <c r="A16" s="27" t="s">
        <v>30</v>
      </c>
      <c r="B16" s="27"/>
      <c r="C16" s="27"/>
      <c r="D16" s="27"/>
      <c r="E16" s="27"/>
      <c r="F16" s="27"/>
      <c r="G16" s="27"/>
      <c r="H16" s="27"/>
    </row>
  </sheetData>
  <mergeCells count="8">
    <mergeCell ref="A14:H14"/>
    <mergeCell ref="A15:H15"/>
    <mergeCell ref="A16:H16"/>
    <mergeCell ref="A4:H4"/>
    <mergeCell ref="D10:F10"/>
    <mergeCell ref="D11:F11"/>
    <mergeCell ref="D12:F12"/>
    <mergeCell ref="A13:H13"/>
  </mergeCells>
  <conditionalFormatting sqref="D3">
    <cfRule type="cellIs" dxfId="3" priority="1" operator="equal">
      <formula>"Pasirinkti"</formula>
    </cfRule>
  </conditionalFormatting>
  <dataValidations count="1">
    <dataValidation type="list" showInputMessage="1" showErrorMessage="1" sqref="D3" xr:uid="{CBEFFEBC-1805-43FF-BCB7-AF7438941B59}">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84032-72DC-4683-9487-2655B5864586}">
  <dimension ref="A1:H16"/>
  <sheetViews>
    <sheetView workbookViewId="0">
      <selection activeCell="A16" sqref="A16:H16"/>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x14ac:dyDescent="0.25">
      <c r="A4" s="28" t="s">
        <v>31</v>
      </c>
      <c r="B4" s="29"/>
      <c r="C4" s="29"/>
      <c r="D4" s="29"/>
      <c r="E4" s="29"/>
      <c r="F4" s="29"/>
      <c r="G4" s="29"/>
      <c r="H4" s="30"/>
    </row>
    <row r="5" spans="1:8" ht="25.5" x14ac:dyDescent="0.25">
      <c r="A5" s="7" t="s">
        <v>11</v>
      </c>
      <c r="B5" s="19"/>
      <c r="C5" s="20" t="s">
        <v>12</v>
      </c>
      <c r="D5" s="12">
        <v>15000</v>
      </c>
      <c r="E5" s="21" t="s">
        <v>13</v>
      </c>
      <c r="F5" s="23">
        <v>0</v>
      </c>
      <c r="G5" s="24">
        <f>ROUND(D5*F5,2)</f>
        <v>0</v>
      </c>
      <c r="H5" s="14"/>
    </row>
    <row r="6" spans="1:8" ht="25.5" x14ac:dyDescent="0.25">
      <c r="A6" s="7" t="s">
        <v>14</v>
      </c>
      <c r="B6" s="19"/>
      <c r="C6" s="20" t="s">
        <v>15</v>
      </c>
      <c r="D6" s="12">
        <v>1000</v>
      </c>
      <c r="E6" s="21" t="s">
        <v>13</v>
      </c>
      <c r="F6" s="23">
        <v>0</v>
      </c>
      <c r="G6" s="24">
        <f t="shared" ref="G6:G9" si="0">ROUND(D6*F6,2)</f>
        <v>0</v>
      </c>
      <c r="H6" s="14"/>
    </row>
    <row r="7" spans="1:8" ht="25.5" x14ac:dyDescent="0.25">
      <c r="A7" s="7" t="s">
        <v>16</v>
      </c>
      <c r="B7" s="19"/>
      <c r="C7" s="20" t="s">
        <v>17</v>
      </c>
      <c r="D7" s="12">
        <v>1000</v>
      </c>
      <c r="E7" s="21" t="s">
        <v>13</v>
      </c>
      <c r="F7" s="23">
        <v>0</v>
      </c>
      <c r="G7" s="24">
        <f t="shared" si="0"/>
        <v>0</v>
      </c>
      <c r="H7" s="14"/>
    </row>
    <row r="8" spans="1:8" ht="25.5" x14ac:dyDescent="0.25">
      <c r="A8" s="7" t="s">
        <v>18</v>
      </c>
      <c r="B8" s="19"/>
      <c r="C8" s="20" t="s">
        <v>19</v>
      </c>
      <c r="D8" s="12">
        <v>500</v>
      </c>
      <c r="E8" s="21" t="s">
        <v>13</v>
      </c>
      <c r="F8" s="23">
        <v>0</v>
      </c>
      <c r="G8" s="24">
        <f t="shared" si="0"/>
        <v>0</v>
      </c>
      <c r="H8" s="14"/>
    </row>
    <row r="9" spans="1:8" x14ac:dyDescent="0.25">
      <c r="A9" s="7" t="s">
        <v>21</v>
      </c>
      <c r="B9" s="19"/>
      <c r="C9" s="20" t="s">
        <v>22</v>
      </c>
      <c r="D9" s="12">
        <v>10</v>
      </c>
      <c r="E9" s="22" t="s">
        <v>23</v>
      </c>
      <c r="F9" s="23">
        <v>0</v>
      </c>
      <c r="G9" s="24">
        <f t="shared" si="0"/>
        <v>0</v>
      </c>
      <c r="H9" s="14"/>
    </row>
    <row r="10" spans="1:8" x14ac:dyDescent="0.25">
      <c r="A10" s="8"/>
      <c r="B10" s="8"/>
      <c r="C10" s="6"/>
      <c r="D10" s="31" t="s">
        <v>24</v>
      </c>
      <c r="E10" s="32"/>
      <c r="F10" s="33"/>
      <c r="G10" s="26">
        <f>SUM(G4:G9)</f>
        <v>0</v>
      </c>
      <c r="H10" s="1"/>
    </row>
    <row r="11" spans="1:8" ht="15" customHeight="1" x14ac:dyDescent="0.25">
      <c r="A11" s="8"/>
      <c r="B11" s="8"/>
      <c r="C11" s="6"/>
      <c r="D11" s="34" t="s">
        <v>25</v>
      </c>
      <c r="E11" s="35"/>
      <c r="F11" s="36"/>
      <c r="G11" s="13"/>
      <c r="H11" s="1"/>
    </row>
    <row r="12" spans="1:8" ht="15" customHeight="1" x14ac:dyDescent="0.25">
      <c r="A12" s="9"/>
      <c r="B12" s="9"/>
      <c r="C12" s="9"/>
      <c r="D12" s="31" t="s">
        <v>26</v>
      </c>
      <c r="E12" s="32"/>
      <c r="F12" s="37"/>
      <c r="G12" s="11"/>
      <c r="H12" s="1"/>
    </row>
    <row r="13" spans="1:8" ht="30" customHeight="1" x14ac:dyDescent="0.25">
      <c r="A13" s="27" t="s">
        <v>27</v>
      </c>
      <c r="B13" s="27"/>
      <c r="C13" s="27"/>
      <c r="D13" s="27"/>
      <c r="E13" s="27"/>
      <c r="F13" s="27"/>
      <c r="G13" s="27"/>
      <c r="H13" s="27"/>
    </row>
    <row r="14" spans="1:8" ht="14.45" customHeight="1" x14ac:dyDescent="0.25">
      <c r="A14" s="27" t="s">
        <v>28</v>
      </c>
      <c r="B14" s="27"/>
      <c r="C14" s="27"/>
      <c r="D14" s="27"/>
      <c r="E14" s="27"/>
      <c r="F14" s="27"/>
      <c r="G14" s="27"/>
      <c r="H14" s="27"/>
    </row>
    <row r="15" spans="1:8" x14ac:dyDescent="0.25">
      <c r="A15" s="27" t="s">
        <v>29</v>
      </c>
      <c r="B15" s="27"/>
      <c r="C15" s="27"/>
      <c r="D15" s="27"/>
      <c r="E15" s="27"/>
      <c r="F15" s="27"/>
      <c r="G15" s="27"/>
      <c r="H15" s="27"/>
    </row>
    <row r="16" spans="1:8" ht="27.6" customHeight="1" x14ac:dyDescent="0.25">
      <c r="A16" s="27" t="s">
        <v>30</v>
      </c>
      <c r="B16" s="27"/>
      <c r="C16" s="27"/>
      <c r="D16" s="27"/>
      <c r="E16" s="27"/>
      <c r="F16" s="27"/>
      <c r="G16" s="27"/>
      <c r="H16" s="27"/>
    </row>
  </sheetData>
  <mergeCells count="8">
    <mergeCell ref="A16:H16"/>
    <mergeCell ref="A4:H4"/>
    <mergeCell ref="D10:F10"/>
    <mergeCell ref="D11:F11"/>
    <mergeCell ref="D12:F12"/>
    <mergeCell ref="A13:H13"/>
    <mergeCell ref="A14:H14"/>
    <mergeCell ref="A15:H15"/>
  </mergeCells>
  <conditionalFormatting sqref="D3">
    <cfRule type="cellIs" dxfId="2" priority="1" operator="equal">
      <formula>"Pasirinkti"</formula>
    </cfRule>
  </conditionalFormatting>
  <dataValidations count="1">
    <dataValidation type="list" showInputMessage="1" showErrorMessage="1" sqref="D3" xr:uid="{3FB95C53-A0F0-42F4-96B8-4358535639DC}">
      <formula1>#REF!</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14E6F-3C2C-4B3E-AE89-8801BD345A49}">
  <dimension ref="A1:H16"/>
  <sheetViews>
    <sheetView topLeftCell="A3" workbookViewId="0">
      <selection activeCell="C19" sqref="C19"/>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x14ac:dyDescent="0.25">
      <c r="A4" s="28" t="s">
        <v>32</v>
      </c>
      <c r="B4" s="29"/>
      <c r="C4" s="29"/>
      <c r="D4" s="29"/>
      <c r="E4" s="29"/>
      <c r="F4" s="29"/>
      <c r="G4" s="29"/>
      <c r="H4" s="30"/>
    </row>
    <row r="5" spans="1:8" ht="25.5" x14ac:dyDescent="0.25">
      <c r="A5" s="7" t="s">
        <v>11</v>
      </c>
      <c r="B5" s="19"/>
      <c r="C5" s="20" t="s">
        <v>12</v>
      </c>
      <c r="D5" s="12">
        <v>19000</v>
      </c>
      <c r="E5" s="21" t="s">
        <v>13</v>
      </c>
      <c r="F5" s="23">
        <v>0</v>
      </c>
      <c r="G5" s="24">
        <f>ROUND(D5*F5,2)</f>
        <v>0</v>
      </c>
      <c r="H5" s="14"/>
    </row>
    <row r="6" spans="1:8" ht="25.5" x14ac:dyDescent="0.25">
      <c r="A6" s="7" t="s">
        <v>14</v>
      </c>
      <c r="B6" s="19"/>
      <c r="C6" s="20" t="s">
        <v>15</v>
      </c>
      <c r="D6" s="12">
        <v>1000</v>
      </c>
      <c r="E6" s="21" t="s">
        <v>13</v>
      </c>
      <c r="F6" s="23">
        <v>0</v>
      </c>
      <c r="G6" s="24">
        <f t="shared" ref="G6:G9" si="0">ROUND(D6*F6,2)</f>
        <v>0</v>
      </c>
      <c r="H6" s="14"/>
    </row>
    <row r="7" spans="1:8" ht="25.5" x14ac:dyDescent="0.25">
      <c r="A7" s="7" t="s">
        <v>16</v>
      </c>
      <c r="B7" s="19"/>
      <c r="C7" s="20" t="s">
        <v>17</v>
      </c>
      <c r="D7" s="12">
        <v>1000</v>
      </c>
      <c r="E7" s="21" t="s">
        <v>13</v>
      </c>
      <c r="F7" s="23">
        <v>0</v>
      </c>
      <c r="G7" s="24">
        <f t="shared" si="0"/>
        <v>0</v>
      </c>
      <c r="H7" s="14"/>
    </row>
    <row r="8" spans="1:8" ht="25.5" x14ac:dyDescent="0.25">
      <c r="A8" s="7" t="s">
        <v>18</v>
      </c>
      <c r="B8" s="19"/>
      <c r="C8" s="20" t="s">
        <v>19</v>
      </c>
      <c r="D8" s="12">
        <v>1000</v>
      </c>
      <c r="E8" s="21" t="s">
        <v>13</v>
      </c>
      <c r="F8" s="23">
        <v>0</v>
      </c>
      <c r="G8" s="24">
        <f t="shared" si="0"/>
        <v>0</v>
      </c>
      <c r="H8" s="14"/>
    </row>
    <row r="9" spans="1:8" x14ac:dyDescent="0.25">
      <c r="A9" s="7" t="s">
        <v>20</v>
      </c>
      <c r="B9" s="19"/>
      <c r="C9" s="20" t="s">
        <v>22</v>
      </c>
      <c r="D9" s="12">
        <v>10</v>
      </c>
      <c r="E9" s="22" t="s">
        <v>23</v>
      </c>
      <c r="F9" s="23">
        <v>0</v>
      </c>
      <c r="G9" s="24">
        <f t="shared" si="0"/>
        <v>0</v>
      </c>
      <c r="H9" s="14"/>
    </row>
    <row r="10" spans="1:8" x14ac:dyDescent="0.25">
      <c r="A10" s="8"/>
      <c r="B10" s="8"/>
      <c r="C10" s="6"/>
      <c r="D10" s="31" t="s">
        <v>24</v>
      </c>
      <c r="E10" s="32"/>
      <c r="F10" s="33"/>
      <c r="G10" s="26">
        <f>SUM(G4:G9)</f>
        <v>0</v>
      </c>
      <c r="H10" s="1"/>
    </row>
    <row r="11" spans="1:8" ht="15" customHeight="1" x14ac:dyDescent="0.25">
      <c r="A11" s="8"/>
      <c r="B11" s="8"/>
      <c r="C11" s="6"/>
      <c r="D11" s="34" t="s">
        <v>25</v>
      </c>
      <c r="E11" s="35"/>
      <c r="F11" s="36"/>
      <c r="G11" s="13"/>
      <c r="H11" s="1"/>
    </row>
    <row r="12" spans="1:8" ht="15" customHeight="1" x14ac:dyDescent="0.25">
      <c r="A12" s="9"/>
      <c r="B12" s="9"/>
      <c r="C12" s="9"/>
      <c r="D12" s="31" t="s">
        <v>26</v>
      </c>
      <c r="E12" s="32"/>
      <c r="F12" s="37"/>
      <c r="G12" s="11"/>
      <c r="H12" s="1"/>
    </row>
    <row r="13" spans="1:8" ht="30" customHeight="1" x14ac:dyDescent="0.25">
      <c r="A13" s="27" t="s">
        <v>27</v>
      </c>
      <c r="B13" s="27"/>
      <c r="C13" s="27"/>
      <c r="D13" s="27"/>
      <c r="E13" s="27"/>
      <c r="F13" s="27"/>
      <c r="G13" s="27"/>
      <c r="H13" s="27"/>
    </row>
    <row r="14" spans="1:8" ht="14.45" customHeight="1" x14ac:dyDescent="0.25">
      <c r="A14" s="27" t="s">
        <v>28</v>
      </c>
      <c r="B14" s="27"/>
      <c r="C14" s="27"/>
      <c r="D14" s="27"/>
      <c r="E14" s="27"/>
      <c r="F14" s="27"/>
      <c r="G14" s="27"/>
      <c r="H14" s="27"/>
    </row>
    <row r="15" spans="1:8" x14ac:dyDescent="0.25">
      <c r="A15" s="27" t="s">
        <v>29</v>
      </c>
      <c r="B15" s="27"/>
      <c r="C15" s="27"/>
      <c r="D15" s="27"/>
      <c r="E15" s="27"/>
      <c r="F15" s="27"/>
      <c r="G15" s="27"/>
      <c r="H15" s="27"/>
    </row>
    <row r="16" spans="1:8" ht="27.6" customHeight="1" x14ac:dyDescent="0.25">
      <c r="A16" s="27" t="s">
        <v>30</v>
      </c>
      <c r="B16" s="27"/>
      <c r="C16" s="27"/>
      <c r="D16" s="27"/>
      <c r="E16" s="27"/>
      <c r="F16" s="27"/>
      <c r="G16" s="27"/>
      <c r="H16" s="27"/>
    </row>
  </sheetData>
  <mergeCells count="8">
    <mergeCell ref="A14:H14"/>
    <mergeCell ref="A15:H15"/>
    <mergeCell ref="A16:H16"/>
    <mergeCell ref="A4:H4"/>
    <mergeCell ref="D10:F10"/>
    <mergeCell ref="D11:F11"/>
    <mergeCell ref="D12:F12"/>
    <mergeCell ref="A13:H13"/>
  </mergeCells>
  <conditionalFormatting sqref="D3">
    <cfRule type="cellIs" dxfId="1" priority="1" operator="equal">
      <formula>"Pasirinkti"</formula>
    </cfRule>
  </conditionalFormatting>
  <dataValidations count="1">
    <dataValidation type="list" showInputMessage="1" showErrorMessage="1" sqref="D3" xr:uid="{549C134B-8CB0-433A-A3CE-D77A30A630D6}">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821C8-3167-428E-B8B2-481F3C43DA0F}">
  <dimension ref="A1:H16"/>
  <sheetViews>
    <sheetView workbookViewId="0">
      <selection activeCell="C23" sqref="C23"/>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 min="12" max="12" width="56.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3" t="s">
        <v>2</v>
      </c>
      <c r="B3" s="2" t="s">
        <v>3</v>
      </c>
      <c r="C3" s="4" t="s">
        <v>4</v>
      </c>
      <c r="D3" s="4" t="s">
        <v>5</v>
      </c>
      <c r="E3" s="3" t="s">
        <v>6</v>
      </c>
      <c r="F3" s="16" t="s">
        <v>7</v>
      </c>
      <c r="G3" s="13" t="s">
        <v>8</v>
      </c>
      <c r="H3" s="15" t="s">
        <v>9</v>
      </c>
    </row>
    <row r="4" spans="1:8" ht="29.1" customHeight="1" x14ac:dyDescent="0.25">
      <c r="A4" s="28" t="s">
        <v>33</v>
      </c>
      <c r="B4" s="29"/>
      <c r="C4" s="29"/>
      <c r="D4" s="29"/>
      <c r="E4" s="29"/>
      <c r="F4" s="29"/>
      <c r="G4" s="29"/>
      <c r="H4" s="30"/>
    </row>
    <row r="5" spans="1:8" ht="25.5" x14ac:dyDescent="0.25">
      <c r="A5" s="7" t="s">
        <v>11</v>
      </c>
      <c r="B5" s="19"/>
      <c r="C5" s="20" t="s">
        <v>12</v>
      </c>
      <c r="D5" s="12">
        <v>21000</v>
      </c>
      <c r="E5" s="21" t="s">
        <v>13</v>
      </c>
      <c r="F5" s="23">
        <v>0</v>
      </c>
      <c r="G5" s="24">
        <f>ROUND(D5*F5,2)</f>
        <v>0</v>
      </c>
      <c r="H5" s="14"/>
    </row>
    <row r="6" spans="1:8" ht="25.5" x14ac:dyDescent="0.25">
      <c r="A6" s="7" t="s">
        <v>14</v>
      </c>
      <c r="B6" s="19"/>
      <c r="C6" s="20" t="s">
        <v>15</v>
      </c>
      <c r="D6" s="12">
        <v>1000</v>
      </c>
      <c r="E6" s="21" t="s">
        <v>13</v>
      </c>
      <c r="F6" s="23">
        <v>0</v>
      </c>
      <c r="G6" s="24">
        <f t="shared" ref="G6:G9" si="0">ROUND(D6*F6,2)</f>
        <v>0</v>
      </c>
      <c r="H6" s="14"/>
    </row>
    <row r="7" spans="1:8" ht="25.5" x14ac:dyDescent="0.25">
      <c r="A7" s="7" t="s">
        <v>16</v>
      </c>
      <c r="B7" s="19"/>
      <c r="C7" s="20" t="s">
        <v>17</v>
      </c>
      <c r="D7" s="12">
        <v>1000</v>
      </c>
      <c r="E7" s="21" t="s">
        <v>13</v>
      </c>
      <c r="F7" s="23">
        <v>0</v>
      </c>
      <c r="G7" s="24">
        <f t="shared" si="0"/>
        <v>0</v>
      </c>
      <c r="H7" s="14"/>
    </row>
    <row r="8" spans="1:8" ht="25.5" x14ac:dyDescent="0.25">
      <c r="A8" s="7" t="s">
        <v>18</v>
      </c>
      <c r="B8" s="19"/>
      <c r="C8" s="20" t="s">
        <v>19</v>
      </c>
      <c r="D8" s="12">
        <v>500</v>
      </c>
      <c r="E8" s="21" t="s">
        <v>13</v>
      </c>
      <c r="F8" s="23">
        <v>0</v>
      </c>
      <c r="G8" s="24">
        <f t="shared" si="0"/>
        <v>0</v>
      </c>
      <c r="H8" s="14"/>
    </row>
    <row r="9" spans="1:8" x14ac:dyDescent="0.25">
      <c r="A9" s="7" t="s">
        <v>21</v>
      </c>
      <c r="B9" s="19"/>
      <c r="C9" s="20" t="s">
        <v>22</v>
      </c>
      <c r="D9" s="12">
        <v>10</v>
      </c>
      <c r="E9" s="22" t="s">
        <v>23</v>
      </c>
      <c r="F9" s="23">
        <v>0</v>
      </c>
      <c r="G9" s="24">
        <f t="shared" si="0"/>
        <v>0</v>
      </c>
      <c r="H9" s="14"/>
    </row>
    <row r="10" spans="1:8" x14ac:dyDescent="0.25">
      <c r="A10" s="8"/>
      <c r="B10" s="8"/>
      <c r="C10" s="6"/>
      <c r="D10" s="31" t="s">
        <v>24</v>
      </c>
      <c r="E10" s="32"/>
      <c r="F10" s="33"/>
      <c r="G10" s="26">
        <f>SUM(G4:G9)</f>
        <v>0</v>
      </c>
      <c r="H10" s="1"/>
    </row>
    <row r="11" spans="1:8" ht="15" customHeight="1" x14ac:dyDescent="0.25">
      <c r="A11" s="8"/>
      <c r="B11" s="8"/>
      <c r="C11" s="6"/>
      <c r="D11" s="34" t="s">
        <v>25</v>
      </c>
      <c r="E11" s="35"/>
      <c r="F11" s="36"/>
      <c r="G11" s="13"/>
      <c r="H11" s="1"/>
    </row>
    <row r="12" spans="1:8" ht="15" customHeight="1" x14ac:dyDescent="0.25">
      <c r="A12" s="9"/>
      <c r="B12" s="9"/>
      <c r="C12" s="9"/>
      <c r="D12" s="31" t="s">
        <v>26</v>
      </c>
      <c r="E12" s="32"/>
      <c r="F12" s="37"/>
      <c r="G12" s="11"/>
      <c r="H12" s="1"/>
    </row>
    <row r="13" spans="1:8" ht="30" customHeight="1" x14ac:dyDescent="0.25">
      <c r="A13" s="27" t="s">
        <v>27</v>
      </c>
      <c r="B13" s="27"/>
      <c r="C13" s="27"/>
      <c r="D13" s="27"/>
      <c r="E13" s="27"/>
      <c r="F13" s="27"/>
      <c r="G13" s="27"/>
      <c r="H13" s="27"/>
    </row>
    <row r="14" spans="1:8" ht="14.45" customHeight="1" x14ac:dyDescent="0.25">
      <c r="A14" s="27" t="s">
        <v>28</v>
      </c>
      <c r="B14" s="27"/>
      <c r="C14" s="27"/>
      <c r="D14" s="27"/>
      <c r="E14" s="27"/>
      <c r="F14" s="27"/>
      <c r="G14" s="27"/>
      <c r="H14" s="27"/>
    </row>
    <row r="15" spans="1:8" x14ac:dyDescent="0.25">
      <c r="A15" s="27" t="s">
        <v>29</v>
      </c>
      <c r="B15" s="27"/>
      <c r="C15" s="27"/>
      <c r="D15" s="27"/>
      <c r="E15" s="27"/>
      <c r="F15" s="27"/>
      <c r="G15" s="27"/>
      <c r="H15" s="27"/>
    </row>
    <row r="16" spans="1:8" ht="27.6" customHeight="1" x14ac:dyDescent="0.25">
      <c r="A16" s="27" t="s">
        <v>30</v>
      </c>
      <c r="B16" s="27"/>
      <c r="C16" s="27"/>
      <c r="D16" s="27"/>
      <c r="E16" s="27"/>
      <c r="F16" s="27"/>
      <c r="G16" s="27"/>
      <c r="H16" s="27"/>
    </row>
  </sheetData>
  <mergeCells count="8">
    <mergeCell ref="A14:H14"/>
    <mergeCell ref="A15:H15"/>
    <mergeCell ref="A16:H16"/>
    <mergeCell ref="A4:H4"/>
    <mergeCell ref="D10:F10"/>
    <mergeCell ref="D11:F11"/>
    <mergeCell ref="D12:F12"/>
    <mergeCell ref="A13:H13"/>
  </mergeCells>
  <conditionalFormatting sqref="D3">
    <cfRule type="cellIs" dxfId="0" priority="1" operator="equal">
      <formula>"Pasirinkti"</formula>
    </cfRule>
  </conditionalFormatting>
  <dataValidations count="1">
    <dataValidation type="list" showInputMessage="1" showErrorMessage="1" sqref="D3" xr:uid="{E13F01F9-C3B3-4463-B94A-322E564E3EA2}">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p.o.d.</vt:lpstr>
      <vt:lpstr>2 p.o.d.</vt:lpstr>
      <vt:lpstr>3 p.o.d.</vt:lpstr>
      <vt:lpstr>4 p.o.d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Sejonė</dc:creator>
  <cp:keywords/>
  <dc:description/>
  <cp:lastModifiedBy>Jekaterina Petrauskienė</cp:lastModifiedBy>
  <cp:revision/>
  <dcterms:created xsi:type="dcterms:W3CDTF">2023-08-16T05:10:24Z</dcterms:created>
  <dcterms:modified xsi:type="dcterms:W3CDTF">2026-03-31T07:31:30Z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